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A3AF870A-BC7B-4A45-B002-41F6D99D0D50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33" sheetId="1" r:id="rId1"/>
  </sheets>
  <definedNames>
    <definedName name="_xlnm.Print_Titles" localSheetId="0">'Приложение № 33'!$7:$7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G32" i="1" l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8" i="1"/>
  <c r="F18" i="1"/>
  <c r="G17" i="1"/>
  <c r="F17" i="1"/>
  <c r="G16" i="1"/>
  <c r="F16" i="1"/>
  <c r="G15" i="1"/>
  <c r="F15" i="1"/>
  <c r="G10" i="1"/>
  <c r="F10" i="1"/>
  <c r="C12" i="1" l="1"/>
  <c r="F9" i="1" l="1"/>
  <c r="E35" i="1"/>
  <c r="E12" i="1" l="1"/>
  <c r="D12" i="1"/>
  <c r="F12" i="1" l="1"/>
  <c r="G12" i="1"/>
  <c r="G9" i="1"/>
  <c r="G8" i="1" l="1"/>
</calcChain>
</file>

<file path=xl/sharedStrings.xml><?xml version="1.0" encoding="utf-8"?>
<sst xmlns="http://schemas.openxmlformats.org/spreadsheetml/2006/main" count="64" uniqueCount="64">
  <si>
    <t>№ п/п</t>
  </si>
  <si>
    <t>Наименование</t>
  </si>
  <si>
    <t>Министерство здравоохранения Приднестровской Молдавской Республики</t>
  </si>
  <si>
    <t xml:space="preserve">Министерство обороны Приднестровской Молдавской Республики </t>
  </si>
  <si>
    <t>Государственная служба исполнения наказаний Министерства юстиции Приднестровской Молдавской Республики</t>
  </si>
  <si>
    <t>Министерство просвещения Приднестровской Молдавской Республики</t>
  </si>
  <si>
    <t>Государственная администрация г. Бендеры</t>
  </si>
  <si>
    <t>Государственная администрация Рыбницкого района и г. Рыбницы</t>
  </si>
  <si>
    <t>Государственная администрация Каменского района и г. Каменки</t>
  </si>
  <si>
    <t>Государственная администрация Слободзейского района и г. Слободзеи</t>
  </si>
  <si>
    <t>Государственная администрация Дубоссарского района и г. Дубоссары</t>
  </si>
  <si>
    <t>Уточненный план</t>
  </si>
  <si>
    <t>Профинансировано</t>
  </si>
  <si>
    <t>Государственная служба по спорту Приднестровской Молдавской Республики</t>
  </si>
  <si>
    <t>1.</t>
  </si>
  <si>
    <t>ДОХОДЫ ВСЕГО, в том числе:</t>
  </si>
  <si>
    <t>РАСХОДЫ - государственная поддержка молодых семей на цели приобретения жилья молодым семьям, ВСЕГО, в том числе:</t>
  </si>
  <si>
    <t>Государственная администрация Григориопольского района и                                                                  г. Григориополя</t>
  </si>
  <si>
    <t>2</t>
  </si>
  <si>
    <t>3</t>
  </si>
  <si>
    <t>3.1</t>
  </si>
  <si>
    <t xml:space="preserve">Верховный Совет Приднестровской Молдавской Республики </t>
  </si>
  <si>
    <t>3.2</t>
  </si>
  <si>
    <t xml:space="preserve">Аппарат Правительства Приднестровской Молдавской Республики </t>
  </si>
  <si>
    <t>3.3</t>
  </si>
  <si>
    <t>3.4</t>
  </si>
  <si>
    <t>Министерство внутренних дел Приднестровской Молдавской Республики</t>
  </si>
  <si>
    <t>3.5</t>
  </si>
  <si>
    <t>3.6</t>
  </si>
  <si>
    <t xml:space="preserve">Министерство государственной безопасности Приднестровской Молдавской Республики </t>
  </si>
  <si>
    <t>3.7</t>
  </si>
  <si>
    <t xml:space="preserve">Министерство финансов Приднестровской Молдавской Республики </t>
  </si>
  <si>
    <t>3.8</t>
  </si>
  <si>
    <t>3.9</t>
  </si>
  <si>
    <t xml:space="preserve">Государственная служба охраны Приднестровской Молдавской Республики </t>
  </si>
  <si>
    <t>3.10</t>
  </si>
  <si>
    <t>3.11</t>
  </si>
  <si>
    <t>Государственная служба судебных исполнителей Министерства юстиции Приднестровской Молдавской Республики</t>
  </si>
  <si>
    <t>3.12</t>
  </si>
  <si>
    <t>3.13</t>
  </si>
  <si>
    <t xml:space="preserve">Государственная администрация г. Тирасполя и г. Днестровска (г. Тирасполь) </t>
  </si>
  <si>
    <t>3.14</t>
  </si>
  <si>
    <t xml:space="preserve">Государственная администрация г. Тирасполя и г. Днестровска (г. Днестровск) </t>
  </si>
  <si>
    <t>3.15</t>
  </si>
  <si>
    <t>3.16</t>
  </si>
  <si>
    <t>3.17</t>
  </si>
  <si>
    <t>3.18</t>
  </si>
  <si>
    <t>3.19</t>
  </si>
  <si>
    <t>3.20</t>
  </si>
  <si>
    <t>3.21</t>
  </si>
  <si>
    <t xml:space="preserve">Следственный комитет Приднестровской Молдавской Республики </t>
  </si>
  <si>
    <t>за  2025 год</t>
  </si>
  <si>
    <t>ОСТАТОК средств Фонда поддержки молодежи Приднестровской Молдавской Республики по состоянию на 01.01.2025 г.</t>
  </si>
  <si>
    <t>Отчисления от единого таможенного платежа с 1 января по 30 апреля 2025года в размере 1,0%, с 1мая по 31 декабря 2025 года - 0,62%</t>
  </si>
  <si>
    <t>На выплату заработной платы по подстатьям экономической классификации расходов бюджетов "Оплата труда"(код 110100), "Начисления на оплату труда" (код 110200), "Денежная компенсациявзамен продовольственного пайка" (код 111055)</t>
  </si>
  <si>
    <t>Первоначально утвержденный план</t>
  </si>
  <si>
    <t>Прокуратура</t>
  </si>
  <si>
    <t>3.22</t>
  </si>
  <si>
    <t>% исполнения первонач. утверж. плана</t>
  </si>
  <si>
    <t>% исполнения уточненного плана</t>
  </si>
  <si>
    <t>об исполнении республиканского и местных бюджетов, специальных бюджетных счетов (фондов)</t>
  </si>
  <si>
    <t>Отчет об исполнении основных характеристик, источников формирования и направлений расходования Фонда  поддержки молодежи Приднестровской Молдавской Республики за  2025 год</t>
  </si>
  <si>
    <t>Приложение № 33 к отчету</t>
  </si>
  <si>
    <t>Прочие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</si>
</sst>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"/>
    <numFmt numFmtId="165" formatCode="0.0"/>
    <numFmt numFmtId="166" formatCode="#,##0;\-#,##0;;@"/>
    <numFmt numFmtId="167" formatCode="_(* #,##0.00_);_(* \(#,##0.00\);_(* &quot;-&quot;??_);_(@_)"/>
    <numFmt numFmtId="168" formatCode="_-* #,##0_р_._-;\-* #,##0_р_._-;_-* &quot;-&quot;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5" fillId="0" borderId="0" xfId="0" applyFont="1" applyFill="1"/>
    <xf numFmtId="3" fontId="5" fillId="0" borderId="0" xfId="0" applyNumberFormat="1" applyFont="1" applyFill="1"/>
    <xf numFmtId="10" fontId="5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3" fontId="5" fillId="0" borderId="0" xfId="2" applyFont="1" applyFill="1"/>
    <xf numFmtId="166" fontId="5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7" fillId="0" borderId="0" xfId="0" applyNumberFormat="1" applyFont="1" applyFill="1"/>
    <xf numFmtId="168" fontId="7" fillId="0" borderId="1" xfId="1" applyNumberFormat="1" applyFont="1" applyFill="1" applyBorder="1" applyAlignment="1">
      <alignment horizontal="center" vertical="center" wrapText="1"/>
    </xf>
    <xf numFmtId="10" fontId="7" fillId="0" borderId="0" xfId="0" applyNumberFormat="1" applyFont="1" applyFill="1"/>
    <xf numFmtId="168" fontId="7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 xr:uid="{BA0F392E-F58C-4E01-9665-4FC3467D4AFE}"/>
    <cellStyle name="Финансовый" xfId="2" builtinId="3"/>
    <cellStyle name="Финансов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35"/>
  <sheetViews>
    <sheetView tabSelected="1" zoomScaleNormal="100" workbookViewId="0">
      <pane xSplit="7" ySplit="7" topLeftCell="H23" activePane="bottomRight" state="frozenSplit"/>
      <selection pane="topRight" activeCell="K1" sqref="K1"/>
      <selection pane="bottomLeft" activeCell="A13" sqref="A13"/>
      <selection pane="bottomRight" activeCell="A35" sqref="A35:XFD35"/>
    </sheetView>
  </sheetViews>
  <sheetFormatPr defaultColWidth="9.140625" defaultRowHeight="12.75" x14ac:dyDescent="0.2"/>
  <cols>
    <col min="1" max="1" width="5.28515625" style="1" customWidth="1"/>
    <col min="2" max="2" width="56.5703125" style="1" customWidth="1"/>
    <col min="3" max="3" width="11" style="1" customWidth="1"/>
    <col min="4" max="4" width="13.140625" style="1" customWidth="1"/>
    <col min="5" max="5" width="12" style="1" customWidth="1"/>
    <col min="6" max="7" width="11.85546875" style="1" customWidth="1"/>
    <col min="8" max="16384" width="9.140625" style="1"/>
  </cols>
  <sheetData>
    <row r="1" spans="1:80" x14ac:dyDescent="0.2">
      <c r="A1" s="6"/>
      <c r="F1" s="6"/>
      <c r="G1" s="6" t="s">
        <v>62</v>
      </c>
    </row>
    <row r="2" spans="1:80" x14ac:dyDescent="0.2">
      <c r="A2" s="6"/>
      <c r="F2" s="6"/>
      <c r="G2" s="6" t="s">
        <v>60</v>
      </c>
    </row>
    <row r="3" spans="1:80" x14ac:dyDescent="0.2">
      <c r="A3" s="6"/>
      <c r="F3" s="6"/>
      <c r="G3" s="6" t="s">
        <v>51</v>
      </c>
    </row>
    <row r="4" spans="1:80" x14ac:dyDescent="0.2">
      <c r="B4" s="7"/>
      <c r="C4" s="7"/>
      <c r="D4" s="6"/>
      <c r="E4" s="6"/>
      <c r="F4" s="8"/>
      <c r="G4" s="8"/>
    </row>
    <row r="5" spans="1:80" ht="41.25" customHeight="1" x14ac:dyDescent="0.2">
      <c r="A5" s="34" t="s">
        <v>61</v>
      </c>
      <c r="B5" s="34"/>
      <c r="C5" s="34"/>
      <c r="D5" s="34"/>
      <c r="E5" s="34"/>
      <c r="F5" s="34"/>
      <c r="G5" s="34"/>
    </row>
    <row r="6" spans="1:80" x14ac:dyDescent="0.2">
      <c r="A6" s="9"/>
      <c r="B6" s="9"/>
      <c r="C6" s="9"/>
      <c r="D6" s="9"/>
      <c r="E6" s="9"/>
      <c r="F6" s="9"/>
      <c r="G6" s="9"/>
    </row>
    <row r="7" spans="1:80" ht="63.75" x14ac:dyDescent="0.2">
      <c r="A7" s="10" t="s">
        <v>0</v>
      </c>
      <c r="B7" s="11" t="s">
        <v>1</v>
      </c>
      <c r="C7" s="12" t="s">
        <v>55</v>
      </c>
      <c r="D7" s="12" t="s">
        <v>11</v>
      </c>
      <c r="E7" s="12" t="s">
        <v>12</v>
      </c>
      <c r="F7" s="12" t="s">
        <v>58</v>
      </c>
      <c r="G7" s="12" t="s">
        <v>59</v>
      </c>
    </row>
    <row r="8" spans="1:80" ht="38.25" x14ac:dyDescent="0.2">
      <c r="A8" s="10" t="s">
        <v>14</v>
      </c>
      <c r="B8" s="13" t="s">
        <v>52</v>
      </c>
      <c r="C8" s="13"/>
      <c r="D8" s="14">
        <v>1141977</v>
      </c>
      <c r="E8" s="14"/>
      <c r="F8" s="15"/>
      <c r="G8" s="15">
        <f t="shared" ref="G8" si="0">E8/D8</f>
        <v>0</v>
      </c>
      <c r="J8" s="2"/>
    </row>
    <row r="9" spans="1:80" s="23" customFormat="1" x14ac:dyDescent="0.2">
      <c r="A9" s="19" t="s">
        <v>18</v>
      </c>
      <c r="B9" s="20" t="s">
        <v>15</v>
      </c>
      <c r="C9" s="21">
        <f>C10</f>
        <v>7937468</v>
      </c>
      <c r="D9" s="21">
        <f>D10+D11</f>
        <v>5831291</v>
      </c>
      <c r="E9" s="21">
        <f>E10+E11</f>
        <v>6340267.3799999999</v>
      </c>
      <c r="F9" s="22">
        <f>E9/C9*100</f>
        <v>79.877706341619273</v>
      </c>
      <c r="G9" s="22">
        <f>E9*100/D9</f>
        <v>108.72836529680991</v>
      </c>
      <c r="J9" s="24"/>
    </row>
    <row r="10" spans="1:80" s="23" customFormat="1" ht="27" customHeight="1" x14ac:dyDescent="0.2">
      <c r="A10" s="4"/>
      <c r="B10" s="5" t="s">
        <v>53</v>
      </c>
      <c r="C10" s="32">
        <v>7937468</v>
      </c>
      <c r="D10" s="27">
        <v>5831291</v>
      </c>
      <c r="E10" s="25">
        <v>6034708.3799999999</v>
      </c>
      <c r="F10" s="22">
        <f t="shared" ref="F10:F32" si="1">E10/C10*100</f>
        <v>76.028128617337416</v>
      </c>
      <c r="G10" s="22">
        <f t="shared" ref="G10:G32" si="2">E10*100/D10</f>
        <v>103.48837641613152</v>
      </c>
      <c r="H10" s="26"/>
      <c r="J10" s="24"/>
    </row>
    <row r="11" spans="1:80" s="23" customFormat="1" x14ac:dyDescent="0.2">
      <c r="A11" s="4"/>
      <c r="B11" s="5" t="s">
        <v>63</v>
      </c>
      <c r="C11" s="25">
        <v>0</v>
      </c>
      <c r="D11" s="25">
        <v>0</v>
      </c>
      <c r="E11" s="25">
        <v>305559</v>
      </c>
      <c r="F11" s="33">
        <v>0</v>
      </c>
      <c r="G11" s="33">
        <v>0</v>
      </c>
      <c r="H11" s="26"/>
      <c r="J11" s="24"/>
      <c r="CB11" s="24"/>
    </row>
    <row r="12" spans="1:80" ht="25.5" x14ac:dyDescent="0.2">
      <c r="A12" s="10" t="s">
        <v>19</v>
      </c>
      <c r="B12" s="13" t="s">
        <v>16</v>
      </c>
      <c r="C12" s="31">
        <f>SUM(C13:C34)</f>
        <v>7937468</v>
      </c>
      <c r="D12" s="14">
        <f>SUM(D13:D33)</f>
        <v>4684018</v>
      </c>
      <c r="E12" s="14">
        <f>SUM(E13:E33)</f>
        <v>4675283</v>
      </c>
      <c r="F12" s="15">
        <f t="shared" si="1"/>
        <v>58.901440610532227</v>
      </c>
      <c r="G12" s="15">
        <f t="shared" si="2"/>
        <v>99.813514807159152</v>
      </c>
      <c r="H12" s="2"/>
      <c r="J12" s="17"/>
    </row>
    <row r="13" spans="1:80" x14ac:dyDescent="0.2">
      <c r="A13" s="4" t="s">
        <v>20</v>
      </c>
      <c r="B13" s="5" t="s">
        <v>21</v>
      </c>
      <c r="C13" s="30">
        <v>140714</v>
      </c>
      <c r="D13" s="18">
        <v>0</v>
      </c>
      <c r="E13" s="18"/>
      <c r="F13" s="16"/>
      <c r="G13" s="16"/>
      <c r="H13" s="3"/>
      <c r="J13" s="2"/>
    </row>
    <row r="14" spans="1:80" x14ac:dyDescent="0.2">
      <c r="A14" s="4" t="s">
        <v>22</v>
      </c>
      <c r="B14" s="5" t="s">
        <v>23</v>
      </c>
      <c r="C14" s="30">
        <v>0</v>
      </c>
      <c r="D14" s="18">
        <v>0</v>
      </c>
      <c r="E14" s="18"/>
      <c r="F14" s="16"/>
      <c r="G14" s="16"/>
      <c r="H14" s="3"/>
      <c r="J14" s="2"/>
    </row>
    <row r="15" spans="1:80" ht="25.5" x14ac:dyDescent="0.2">
      <c r="A15" s="4" t="s">
        <v>24</v>
      </c>
      <c r="B15" s="5" t="s">
        <v>2</v>
      </c>
      <c r="C15" s="30">
        <v>938509</v>
      </c>
      <c r="D15" s="18">
        <v>684160</v>
      </c>
      <c r="E15" s="18">
        <v>684155</v>
      </c>
      <c r="F15" s="16">
        <f t="shared" si="1"/>
        <v>72.89807556453907</v>
      </c>
      <c r="G15" s="16">
        <f t="shared" si="2"/>
        <v>99.999269176800752</v>
      </c>
      <c r="H15" s="3"/>
      <c r="J15" s="2"/>
    </row>
    <row r="16" spans="1:80" ht="25.5" x14ac:dyDescent="0.2">
      <c r="A16" s="4" t="s">
        <v>25</v>
      </c>
      <c r="B16" s="5" t="s">
        <v>26</v>
      </c>
      <c r="C16" s="30">
        <v>614397</v>
      </c>
      <c r="D16" s="18">
        <v>478150</v>
      </c>
      <c r="E16" s="18">
        <v>478150</v>
      </c>
      <c r="F16" s="16">
        <f t="shared" si="1"/>
        <v>77.824273230500793</v>
      </c>
      <c r="G16" s="16">
        <f t="shared" si="2"/>
        <v>100</v>
      </c>
      <c r="H16" s="3"/>
      <c r="J16" s="2"/>
    </row>
    <row r="17" spans="1:10" x14ac:dyDescent="0.2">
      <c r="A17" s="4" t="s">
        <v>27</v>
      </c>
      <c r="B17" s="5" t="s">
        <v>3</v>
      </c>
      <c r="C17" s="30">
        <v>1220735</v>
      </c>
      <c r="D17" s="18">
        <v>906931</v>
      </c>
      <c r="E17" s="18">
        <v>902236</v>
      </c>
      <c r="F17" s="16">
        <f t="shared" si="1"/>
        <v>73.90924320184152</v>
      </c>
      <c r="G17" s="16">
        <f t="shared" si="2"/>
        <v>99.482320044193003</v>
      </c>
      <c r="H17" s="3"/>
      <c r="J17" s="2"/>
    </row>
    <row r="18" spans="1:10" ht="25.5" x14ac:dyDescent="0.2">
      <c r="A18" s="4" t="s">
        <v>28</v>
      </c>
      <c r="B18" s="5" t="s">
        <v>29</v>
      </c>
      <c r="C18" s="30">
        <v>685315</v>
      </c>
      <c r="D18" s="18">
        <v>173334</v>
      </c>
      <c r="E18" s="18">
        <v>173324</v>
      </c>
      <c r="F18" s="16">
        <f t="shared" si="1"/>
        <v>25.291143488760643</v>
      </c>
      <c r="G18" s="16">
        <f t="shared" si="2"/>
        <v>99.994230791420037</v>
      </c>
      <c r="H18" s="3"/>
      <c r="J18" s="2"/>
    </row>
    <row r="19" spans="1:10" ht="25.5" x14ac:dyDescent="0.2">
      <c r="A19" s="4" t="s">
        <v>30</v>
      </c>
      <c r="B19" s="5" t="s">
        <v>31</v>
      </c>
      <c r="C19" s="30">
        <v>281118</v>
      </c>
      <c r="D19" s="18">
        <v>0</v>
      </c>
      <c r="E19" s="18"/>
      <c r="F19" s="16"/>
      <c r="G19" s="16"/>
      <c r="H19" s="3"/>
      <c r="J19" s="2"/>
    </row>
    <row r="20" spans="1:10" ht="25.5" x14ac:dyDescent="0.2">
      <c r="A20" s="4" t="s">
        <v>32</v>
      </c>
      <c r="B20" s="5" t="s">
        <v>5</v>
      </c>
      <c r="C20" s="30">
        <v>194787</v>
      </c>
      <c r="D20" s="18">
        <v>112700</v>
      </c>
      <c r="E20" s="18">
        <v>112700</v>
      </c>
      <c r="F20" s="16">
        <f t="shared" si="1"/>
        <v>57.858070610461688</v>
      </c>
      <c r="G20" s="16">
        <f t="shared" si="2"/>
        <v>100</v>
      </c>
      <c r="H20" s="3"/>
      <c r="J20" s="2"/>
    </row>
    <row r="21" spans="1:10" ht="25.5" x14ac:dyDescent="0.2">
      <c r="A21" s="4" t="s">
        <v>33</v>
      </c>
      <c r="B21" s="5" t="s">
        <v>34</v>
      </c>
      <c r="C21" s="30">
        <v>94276</v>
      </c>
      <c r="D21" s="18">
        <v>13776</v>
      </c>
      <c r="E21" s="18">
        <v>13776</v>
      </c>
      <c r="F21" s="16">
        <f t="shared" si="1"/>
        <v>14.612414612414613</v>
      </c>
      <c r="G21" s="16">
        <f t="shared" si="2"/>
        <v>100</v>
      </c>
      <c r="H21" s="3"/>
      <c r="J21" s="2"/>
    </row>
    <row r="22" spans="1:10" ht="25.5" x14ac:dyDescent="0.2">
      <c r="A22" s="4" t="s">
        <v>35</v>
      </c>
      <c r="B22" s="5" t="s">
        <v>4</v>
      </c>
      <c r="C22" s="30">
        <v>564110</v>
      </c>
      <c r="D22" s="18">
        <v>355012</v>
      </c>
      <c r="E22" s="18">
        <v>351063</v>
      </c>
      <c r="F22" s="16">
        <f t="shared" si="1"/>
        <v>62.233075109464465</v>
      </c>
      <c r="G22" s="16">
        <f t="shared" si="2"/>
        <v>98.88764323459489</v>
      </c>
      <c r="H22" s="3"/>
      <c r="J22" s="2"/>
    </row>
    <row r="23" spans="1:10" ht="25.5" x14ac:dyDescent="0.2">
      <c r="A23" s="4" t="s">
        <v>36</v>
      </c>
      <c r="B23" s="5" t="s">
        <v>37</v>
      </c>
      <c r="C23" s="30">
        <v>156318</v>
      </c>
      <c r="D23" s="18">
        <v>27330</v>
      </c>
      <c r="E23" s="18">
        <v>27328</v>
      </c>
      <c r="F23" s="16">
        <f t="shared" si="1"/>
        <v>17.482311697949051</v>
      </c>
      <c r="G23" s="16">
        <f t="shared" si="2"/>
        <v>99.992682034394434</v>
      </c>
      <c r="H23" s="3"/>
      <c r="J23" s="2"/>
    </row>
    <row r="24" spans="1:10" ht="25.5" x14ac:dyDescent="0.2">
      <c r="A24" s="4" t="s">
        <v>38</v>
      </c>
      <c r="B24" s="5" t="s">
        <v>13</v>
      </c>
      <c r="C24" s="30">
        <v>138433</v>
      </c>
      <c r="D24" s="18">
        <v>56352</v>
      </c>
      <c r="E24" s="18">
        <v>56352</v>
      </c>
      <c r="F24" s="16">
        <f t="shared" si="1"/>
        <v>40.707056843382723</v>
      </c>
      <c r="G24" s="16">
        <f t="shared" si="2"/>
        <v>100</v>
      </c>
      <c r="H24" s="3"/>
      <c r="J24" s="2"/>
    </row>
    <row r="25" spans="1:10" ht="25.5" x14ac:dyDescent="0.2">
      <c r="A25" s="4" t="s">
        <v>39</v>
      </c>
      <c r="B25" s="5" t="s">
        <v>40</v>
      </c>
      <c r="C25" s="30">
        <v>748117</v>
      </c>
      <c r="D25" s="18">
        <v>661980</v>
      </c>
      <c r="E25" s="18">
        <v>661980</v>
      </c>
      <c r="F25" s="16">
        <f t="shared" si="1"/>
        <v>88.486159250491568</v>
      </c>
      <c r="G25" s="16">
        <f t="shared" si="2"/>
        <v>100</v>
      </c>
      <c r="H25" s="3"/>
      <c r="J25" s="2"/>
    </row>
    <row r="26" spans="1:10" ht="25.5" x14ac:dyDescent="0.2">
      <c r="A26" s="4" t="s">
        <v>41</v>
      </c>
      <c r="B26" s="5" t="s">
        <v>42</v>
      </c>
      <c r="C26" s="30">
        <v>22656</v>
      </c>
      <c r="D26" s="18">
        <v>22656</v>
      </c>
      <c r="E26" s="18">
        <v>22644</v>
      </c>
      <c r="F26" s="16">
        <f t="shared" si="1"/>
        <v>99.947033898305079</v>
      </c>
      <c r="G26" s="16">
        <f t="shared" si="2"/>
        <v>99.947033898305079</v>
      </c>
      <c r="H26" s="3"/>
      <c r="J26" s="2"/>
    </row>
    <row r="27" spans="1:10" x14ac:dyDescent="0.2">
      <c r="A27" s="4" t="s">
        <v>43</v>
      </c>
      <c r="B27" s="5" t="s">
        <v>6</v>
      </c>
      <c r="C27" s="30">
        <v>407387</v>
      </c>
      <c r="D27" s="18">
        <v>268323</v>
      </c>
      <c r="E27" s="18">
        <v>268322</v>
      </c>
      <c r="F27" s="16">
        <f t="shared" si="1"/>
        <v>65.86415374079192</v>
      </c>
      <c r="G27" s="16">
        <f t="shared" si="2"/>
        <v>99.999627314840694</v>
      </c>
    </row>
    <row r="28" spans="1:10" ht="25.5" x14ac:dyDescent="0.2">
      <c r="A28" s="4" t="s">
        <v>44</v>
      </c>
      <c r="B28" s="5" t="s">
        <v>9</v>
      </c>
      <c r="C28" s="30">
        <v>469202</v>
      </c>
      <c r="D28" s="18">
        <v>316761</v>
      </c>
      <c r="E28" s="18">
        <v>316759</v>
      </c>
      <c r="F28" s="16">
        <f t="shared" si="1"/>
        <v>67.510155540683968</v>
      </c>
      <c r="G28" s="16">
        <f t="shared" si="2"/>
        <v>99.999368609140646</v>
      </c>
    </row>
    <row r="29" spans="1:10" x14ac:dyDescent="0.2">
      <c r="A29" s="4" t="s">
        <v>45</v>
      </c>
      <c r="B29" s="5" t="s">
        <v>7</v>
      </c>
      <c r="C29" s="30">
        <v>138511</v>
      </c>
      <c r="D29" s="18">
        <v>124987</v>
      </c>
      <c r="E29" s="18">
        <v>124987</v>
      </c>
      <c r="F29" s="16">
        <f t="shared" si="1"/>
        <v>90.236154529243166</v>
      </c>
      <c r="G29" s="16">
        <f t="shared" si="2"/>
        <v>100</v>
      </c>
    </row>
    <row r="30" spans="1:10" x14ac:dyDescent="0.2">
      <c r="A30" s="4" t="s">
        <v>46</v>
      </c>
      <c r="B30" s="5" t="s">
        <v>8</v>
      </c>
      <c r="C30" s="30">
        <v>119775</v>
      </c>
      <c r="D30" s="18">
        <v>37692</v>
      </c>
      <c r="E30" s="18">
        <v>37692</v>
      </c>
      <c r="F30" s="16">
        <f t="shared" si="1"/>
        <v>31.469004383218536</v>
      </c>
      <c r="G30" s="16">
        <f t="shared" si="2"/>
        <v>100</v>
      </c>
    </row>
    <row r="31" spans="1:10" ht="25.5" x14ac:dyDescent="0.2">
      <c r="A31" s="4" t="s">
        <v>47</v>
      </c>
      <c r="B31" s="5" t="s">
        <v>10</v>
      </c>
      <c r="C31" s="30">
        <v>523498</v>
      </c>
      <c r="D31" s="18">
        <v>378732</v>
      </c>
      <c r="E31" s="18">
        <v>378673</v>
      </c>
      <c r="F31" s="16">
        <f t="shared" si="1"/>
        <v>72.335137861080653</v>
      </c>
      <c r="G31" s="16">
        <f t="shared" si="2"/>
        <v>99.98442170188946</v>
      </c>
    </row>
    <row r="32" spans="1:10" ht="25.5" x14ac:dyDescent="0.2">
      <c r="A32" s="4" t="s">
        <v>48</v>
      </c>
      <c r="B32" s="5" t="s">
        <v>17</v>
      </c>
      <c r="C32" s="30">
        <v>65142</v>
      </c>
      <c r="D32" s="18">
        <v>65142</v>
      </c>
      <c r="E32" s="18">
        <v>65142</v>
      </c>
      <c r="F32" s="16">
        <f t="shared" si="1"/>
        <v>100</v>
      </c>
      <c r="G32" s="16">
        <f t="shared" si="2"/>
        <v>100</v>
      </c>
    </row>
    <row r="33" spans="1:7" x14ac:dyDescent="0.2">
      <c r="A33" s="4" t="s">
        <v>49</v>
      </c>
      <c r="B33" s="5" t="s">
        <v>50</v>
      </c>
      <c r="C33" s="30">
        <v>156492</v>
      </c>
      <c r="D33" s="18">
        <v>0</v>
      </c>
      <c r="E33" s="18"/>
      <c r="F33" s="16"/>
      <c r="G33" s="16"/>
    </row>
    <row r="34" spans="1:7" x14ac:dyDescent="0.2">
      <c r="A34" s="4" t="s">
        <v>57</v>
      </c>
      <c r="B34" s="29" t="s">
        <v>56</v>
      </c>
      <c r="C34" s="30">
        <v>257976</v>
      </c>
      <c r="D34" s="18"/>
      <c r="E34" s="18"/>
      <c r="F34" s="16"/>
      <c r="G34" s="16"/>
    </row>
    <row r="35" spans="1:7" ht="52.5" customHeight="1" x14ac:dyDescent="0.2">
      <c r="A35" s="4">
        <v>4</v>
      </c>
      <c r="B35" s="5" t="s">
        <v>54</v>
      </c>
      <c r="C35" s="5"/>
      <c r="D35" s="28">
        <v>2289250</v>
      </c>
      <c r="E35" s="18">
        <f>D35</f>
        <v>2289250</v>
      </c>
      <c r="F35" s="16"/>
      <c r="G35" s="16"/>
    </row>
  </sheetData>
  <mergeCells count="1">
    <mergeCell ref="A5:G5"/>
  </mergeCells>
  <phoneticPr fontId="3" type="noConversion"/>
  <printOptions horizontalCentered="1"/>
  <pageMargins left="0.78740157480314965" right="0.39370078740157483" top="1.1811023622047245" bottom="0.78740157480314965" header="0" footer="0"/>
  <pageSetup paperSize="9" scale="74" firstPageNumber="424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33</vt:lpstr>
      <vt:lpstr>'Приложение № 33'!Заголовки_для_печати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Мога Лариса</dc:creator>
  <cp:lastModifiedBy>Руссу Александра Витальевна</cp:lastModifiedBy>
  <cp:lastPrinted>2026-03-13T14:14:51Z</cp:lastPrinted>
  <dcterms:created xsi:type="dcterms:W3CDTF">2020-07-08T07:52:33Z</dcterms:created>
  <dcterms:modified xsi:type="dcterms:W3CDTF">2026-03-13T14:14:53Z</dcterms:modified>
</cp:coreProperties>
</file>